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20"/>
  </bookViews>
  <sheets>
    <sheet name="СШ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9" i="1" l="1"/>
  <c r="G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49" i="1" s="1"/>
</calcChain>
</file>

<file path=xl/sharedStrings.xml><?xml version="1.0" encoding="utf-8"?>
<sst xmlns="http://schemas.openxmlformats.org/spreadsheetml/2006/main" count="89" uniqueCount="86">
  <si>
    <t>Гімназія №5 імені Героя України генерал –майора Сергія Кульчицького Дрогобицької міської ради Львівської області</t>
  </si>
  <si>
    <t xml:space="preserve">Первісна вартість </t>
  </si>
  <si>
    <t>Залишкова вартість</t>
  </si>
  <si>
    <t>Дата випуску (побудови)</t>
  </si>
  <si>
    <t>Дата введення в експлуат.</t>
  </si>
  <si>
    <t>Основний засіб</t>
  </si>
  <si>
    <t>100005</t>
  </si>
  <si>
    <t>Будiвля котельнi</t>
  </si>
  <si>
    <t>101013</t>
  </si>
  <si>
    <t>Димова труба</t>
  </si>
  <si>
    <t>102007</t>
  </si>
  <si>
    <t>Теплотраса</t>
  </si>
  <si>
    <t>102114</t>
  </si>
  <si>
    <t>Газопостачання</t>
  </si>
  <si>
    <t>200015</t>
  </si>
  <si>
    <t>Бак вертикальний 1000л</t>
  </si>
  <si>
    <t>2001134</t>
  </si>
  <si>
    <t>Водонагрівач пластинчастий</t>
  </si>
  <si>
    <t>2001135</t>
  </si>
  <si>
    <t>2001136</t>
  </si>
  <si>
    <t>Бак мембранний</t>
  </si>
  <si>
    <t>2001137</t>
  </si>
  <si>
    <t>2001138</t>
  </si>
  <si>
    <t>Насос КМ 80х60х160</t>
  </si>
  <si>
    <t>2001139</t>
  </si>
  <si>
    <t>Насос WILO</t>
  </si>
  <si>
    <t>2001141</t>
  </si>
  <si>
    <t>Насос рециркуляційний</t>
  </si>
  <si>
    <t>2001142</t>
  </si>
  <si>
    <t>Магнітний відмулювач</t>
  </si>
  <si>
    <t>2001172</t>
  </si>
  <si>
    <t>Насос NKP-G 32-160/177/A/BAQE/5.5/2-IE3</t>
  </si>
  <si>
    <t>2003092</t>
  </si>
  <si>
    <t>Шлюз GSM компл.-гільзи 4шт.</t>
  </si>
  <si>
    <t>2003094</t>
  </si>
  <si>
    <t>Модем ES-GSM</t>
  </si>
  <si>
    <t>200336</t>
  </si>
  <si>
    <t>Насос КМ 80-65-160 мережн.</t>
  </si>
  <si>
    <t>200396</t>
  </si>
  <si>
    <t>Лiчильник газовий РГ-100</t>
  </si>
  <si>
    <t>200441</t>
  </si>
  <si>
    <t>Клапан 3-ходов.ф65 з ел.привод</t>
  </si>
  <si>
    <t>200449</t>
  </si>
  <si>
    <t>Електропривiд</t>
  </si>
  <si>
    <t>200450</t>
  </si>
  <si>
    <t>200577</t>
  </si>
  <si>
    <t>Ел.магнiтний вiдсiкач</t>
  </si>
  <si>
    <t>200578</t>
  </si>
  <si>
    <t>Сигналiзатор</t>
  </si>
  <si>
    <t>200579</t>
  </si>
  <si>
    <t>Лiчильник РПК 65</t>
  </si>
  <si>
    <t>200580</t>
  </si>
  <si>
    <t>Блок управлiння</t>
  </si>
  <si>
    <t>200581</t>
  </si>
  <si>
    <t>Насос R 2e 40/60</t>
  </si>
  <si>
    <t>200582</t>
  </si>
  <si>
    <t>Котел "Колвi-350"</t>
  </si>
  <si>
    <t>200583</t>
  </si>
  <si>
    <t>Пальник C60 GX 507</t>
  </si>
  <si>
    <t>200584</t>
  </si>
  <si>
    <t>Пожежна сигналiзацiя</t>
  </si>
  <si>
    <t>200603</t>
  </si>
  <si>
    <t>Установка водопiдготовки Екософ</t>
  </si>
  <si>
    <t>2006031</t>
  </si>
  <si>
    <t>Хiмводоочистка</t>
  </si>
  <si>
    <t>Перетворювач тискуPC-28/Ex/0..</t>
  </si>
  <si>
    <t>Насос R2C 40-60 3x400</t>
  </si>
  <si>
    <t>200623</t>
  </si>
  <si>
    <t>Клапан запобiжний Si 2501 Ду40</t>
  </si>
  <si>
    <t>200630</t>
  </si>
  <si>
    <t>Щит керування системою опаленн</t>
  </si>
  <si>
    <t>200659</t>
  </si>
  <si>
    <t>Коректор об'єму газуOE-VPT-0.2</t>
  </si>
  <si>
    <t>200678</t>
  </si>
  <si>
    <t>Система автоматики</t>
  </si>
  <si>
    <t>Радіотермінал інтелектуальний</t>
  </si>
  <si>
    <t xml:space="preserve">лiчильник електричний NIC 2307-3ф  ARP6T           </t>
  </si>
  <si>
    <t>модем ZTE MF 190S KS</t>
  </si>
  <si>
    <t>Клапан ПСК-50 (в ГРУ)</t>
  </si>
  <si>
    <t>Всього</t>
  </si>
  <si>
    <t xml:space="preserve">до рішення сесії Дрогобицької </t>
  </si>
  <si>
    <t xml:space="preserve">міської ради восьмого скликання </t>
  </si>
  <si>
    <t>№ ____ від _____р.</t>
  </si>
  <si>
    <t>Додаток  №3</t>
  </si>
  <si>
    <t>Амортизація на 25.05.2026</t>
  </si>
  <si>
    <t>Директор                                                                                                                 Леся ПОДОБІНСЬКА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</si>
</sst>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0" fillId="0" borderId="3" xfId="0" applyBorder="1" applyAlignment="1">
      <alignment vertical="top" wrapText="1"/>
    </xf>
    <xf numFmtId="14" fontId="3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14" fontId="3" fillId="0" borderId="7" xfId="0" applyNumberFormat="1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0" fillId="0" borderId="6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14" fontId="3" fillId="0" borderId="10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10" xfId="0" applyNumberFormat="1" applyFont="1" applyBorder="1" applyAlignment="1">
      <alignment horizontal="right" vertical="center" wrapText="1"/>
    </xf>
    <xf numFmtId="0" fontId="0" fillId="0" borderId="12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4" fontId="8" fillId="0" borderId="13" xfId="0" applyNumberFormat="1" applyFont="1" applyBorder="1" applyAlignment="1">
      <alignment horizontal="right"/>
    </xf>
    <xf numFmtId="4" fontId="8" fillId="0" borderId="14" xfId="0" applyNumberFormat="1" applyFont="1" applyBorder="1" applyAlignment="1">
      <alignment horizontal="right"/>
    </xf>
    <xf numFmtId="0" fontId="8" fillId="0" borderId="0" xfId="0" applyFont="1"/>
    <xf numFmtId="0" fontId="1" fillId="0" borderId="0" xfId="0" applyFont="1"/>
    <xf numFmtId="0" fontId="7" fillId="0" borderId="0" xfId="0" applyFont="1"/>
    <xf numFmtId="4" fontId="3" fillId="0" borderId="5" xfId="0" applyNumberFormat="1" applyFont="1" applyBorder="1"/>
    <xf numFmtId="4" fontId="3" fillId="0" borderId="8" xfId="0" applyNumberFormat="1" applyFont="1" applyBorder="1"/>
    <xf numFmtId="4" fontId="3" fillId="0" borderId="11" xfId="0" applyNumberFormat="1" applyFont="1" applyBorder="1"/>
    <xf numFmtId="4" fontId="3" fillId="0" borderId="4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I53"/>
  <sheetViews>
    <sheetView tabSelected="1" topLeftCell="A37" workbookViewId="0">
      <selection activeCell="M45" sqref="M45"/>
    </sheetView>
  </sheetViews>
  <sheetFormatPr defaultRowHeight="15" x14ac:dyDescent="0.25"/>
  <cols>
    <col min="1" max="2" width="1.28515625" customWidth="1"/>
    <col min="3" max="3" width="10.28515625" customWidth="1"/>
    <col min="4" max="4" width="10.85546875" customWidth="1"/>
    <col min="5" max="5" width="11.140625" customWidth="1"/>
    <col min="6" max="6" width="29.42578125" customWidth="1"/>
    <col min="7" max="7" width="11.5703125" customWidth="1"/>
    <col min="8" max="8" width="11.28515625" customWidth="1"/>
    <col min="9" max="9" width="12.5703125" customWidth="1"/>
  </cols>
  <sheetData>
    <row r="1" spans="3:9" ht="15.75" x14ac:dyDescent="0.25">
      <c r="G1" s="2" t="s">
        <v>83</v>
      </c>
    </row>
    <row r="2" spans="3:9" ht="15.75" x14ac:dyDescent="0.25">
      <c r="G2" s="2" t="s">
        <v>80</v>
      </c>
    </row>
    <row r="3" spans="3:9" ht="15.75" x14ac:dyDescent="0.25">
      <c r="G3" s="2" t="s">
        <v>81</v>
      </c>
    </row>
    <row r="4" spans="3:9" ht="15.75" x14ac:dyDescent="0.25">
      <c r="G4" s="2" t="s">
        <v>82</v>
      </c>
    </row>
    <row r="5" spans="3:9" ht="19.5" thickBot="1" x14ac:dyDescent="0.35">
      <c r="F5" s="1"/>
    </row>
    <row r="6" spans="3:9" ht="37.15" customHeight="1" thickBot="1" x14ac:dyDescent="0.3">
      <c r="C6" s="21" t="s">
        <v>0</v>
      </c>
      <c r="D6" s="22"/>
      <c r="E6" s="22"/>
      <c r="F6" s="22"/>
      <c r="G6" s="23" t="s">
        <v>1</v>
      </c>
      <c r="H6" s="23" t="s">
        <v>2</v>
      </c>
      <c r="I6" s="25" t="s">
        <v>84</v>
      </c>
    </row>
    <row r="7" spans="3:9" ht="39" thickBot="1" x14ac:dyDescent="0.3">
      <c r="C7" s="17"/>
      <c r="D7" s="18" t="s">
        <v>3</v>
      </c>
      <c r="E7" s="18" t="s">
        <v>4</v>
      </c>
      <c r="F7" s="19" t="s">
        <v>5</v>
      </c>
      <c r="G7" s="24"/>
      <c r="H7" s="24"/>
      <c r="I7" s="26"/>
    </row>
    <row r="8" spans="3:9" x14ac:dyDescent="0.25">
      <c r="C8" s="3" t="s">
        <v>6</v>
      </c>
      <c r="D8" s="4">
        <v>31929</v>
      </c>
      <c r="E8" s="4">
        <v>31929</v>
      </c>
      <c r="F8" s="5" t="s">
        <v>7</v>
      </c>
      <c r="G8" s="36">
        <v>72476.53</v>
      </c>
      <c r="H8" s="37">
        <v>14888.1</v>
      </c>
      <c r="I8" s="33">
        <f>G8-H8</f>
        <v>57588.43</v>
      </c>
    </row>
    <row r="9" spans="3:9" x14ac:dyDescent="0.25">
      <c r="C9" s="6" t="s">
        <v>8</v>
      </c>
      <c r="D9" s="7">
        <v>39547</v>
      </c>
      <c r="E9" s="7">
        <v>39547</v>
      </c>
      <c r="F9" s="8" t="s">
        <v>9</v>
      </c>
      <c r="G9" s="9">
        <v>26174.400000000001</v>
      </c>
      <c r="H9" s="9">
        <v>14439.38</v>
      </c>
      <c r="I9" s="34">
        <f t="shared" ref="I9:I48" si="0">G9-H9</f>
        <v>11735.020000000002</v>
      </c>
    </row>
    <row r="10" spans="3:9" x14ac:dyDescent="0.25">
      <c r="C10" s="6" t="s">
        <v>10</v>
      </c>
      <c r="D10" s="7">
        <v>31929</v>
      </c>
      <c r="E10" s="7">
        <v>31929</v>
      </c>
      <c r="F10" s="8" t="s">
        <v>11</v>
      </c>
      <c r="G10" s="10">
        <v>79208.789999999994</v>
      </c>
      <c r="H10" s="10">
        <v>40929.21</v>
      </c>
      <c r="I10" s="34">
        <f t="shared" si="0"/>
        <v>38279.579999999994</v>
      </c>
    </row>
    <row r="11" spans="3:9" x14ac:dyDescent="0.25">
      <c r="C11" s="6" t="s">
        <v>12</v>
      </c>
      <c r="D11" s="7">
        <v>40174</v>
      </c>
      <c r="E11" s="7">
        <v>40174</v>
      </c>
      <c r="F11" s="8" t="s">
        <v>13</v>
      </c>
      <c r="G11" s="9">
        <v>1369</v>
      </c>
      <c r="H11" s="9">
        <v>0</v>
      </c>
      <c r="I11" s="34">
        <f t="shared" si="0"/>
        <v>1369</v>
      </c>
    </row>
    <row r="12" spans="3:9" x14ac:dyDescent="0.25">
      <c r="C12" s="6" t="s">
        <v>14</v>
      </c>
      <c r="D12" s="7">
        <v>40077</v>
      </c>
      <c r="E12" s="7">
        <v>40077</v>
      </c>
      <c r="F12" s="8" t="s">
        <v>15</v>
      </c>
      <c r="G12" s="9">
        <v>1187.5</v>
      </c>
      <c r="H12" s="9">
        <v>0</v>
      </c>
      <c r="I12" s="34">
        <f t="shared" si="0"/>
        <v>1187.5</v>
      </c>
    </row>
    <row r="13" spans="3:9" x14ac:dyDescent="0.25">
      <c r="C13" s="6" t="s">
        <v>16</v>
      </c>
      <c r="D13" s="7">
        <v>42782</v>
      </c>
      <c r="E13" s="7">
        <v>42782</v>
      </c>
      <c r="F13" s="8" t="s">
        <v>17</v>
      </c>
      <c r="G13" s="9">
        <v>19911.05</v>
      </c>
      <c r="H13" s="9">
        <v>3318.05</v>
      </c>
      <c r="I13" s="34">
        <f t="shared" si="0"/>
        <v>16593</v>
      </c>
    </row>
    <row r="14" spans="3:9" x14ac:dyDescent="0.25">
      <c r="C14" s="6" t="s">
        <v>18</v>
      </c>
      <c r="D14" s="7">
        <v>42782</v>
      </c>
      <c r="E14" s="7">
        <v>42782</v>
      </c>
      <c r="F14" s="8" t="s">
        <v>17</v>
      </c>
      <c r="G14" s="9">
        <v>19911.05</v>
      </c>
      <c r="H14" s="9">
        <v>3318.05</v>
      </c>
      <c r="I14" s="34">
        <f t="shared" si="0"/>
        <v>16593</v>
      </c>
    </row>
    <row r="15" spans="3:9" x14ac:dyDescent="0.25">
      <c r="C15" s="11" t="s">
        <v>19</v>
      </c>
      <c r="D15" s="7">
        <v>42782</v>
      </c>
      <c r="E15" s="7">
        <v>42782</v>
      </c>
      <c r="F15" s="8" t="s">
        <v>20</v>
      </c>
      <c r="G15" s="9">
        <v>8457.26</v>
      </c>
      <c r="H15" s="9">
        <v>0</v>
      </c>
      <c r="I15" s="34">
        <f t="shared" si="0"/>
        <v>8457.26</v>
      </c>
    </row>
    <row r="16" spans="3:9" x14ac:dyDescent="0.25">
      <c r="C16" s="6" t="s">
        <v>21</v>
      </c>
      <c r="D16" s="7">
        <v>42782</v>
      </c>
      <c r="E16" s="7">
        <v>42782</v>
      </c>
      <c r="F16" s="8" t="s">
        <v>20</v>
      </c>
      <c r="G16" s="9">
        <v>8457.26</v>
      </c>
      <c r="H16" s="9">
        <v>0</v>
      </c>
      <c r="I16" s="34">
        <f t="shared" si="0"/>
        <v>8457.26</v>
      </c>
    </row>
    <row r="17" spans="3:9" x14ac:dyDescent="0.25">
      <c r="C17" s="6" t="s">
        <v>22</v>
      </c>
      <c r="D17" s="7">
        <v>42782</v>
      </c>
      <c r="E17" s="7">
        <v>42782</v>
      </c>
      <c r="F17" s="8" t="s">
        <v>23</v>
      </c>
      <c r="G17" s="9">
        <v>6839.44</v>
      </c>
      <c r="H17" s="9">
        <v>1139.44</v>
      </c>
      <c r="I17" s="34">
        <f t="shared" si="0"/>
        <v>5700</v>
      </c>
    </row>
    <row r="18" spans="3:9" x14ac:dyDescent="0.25">
      <c r="C18" s="6" t="s">
        <v>24</v>
      </c>
      <c r="D18" s="7">
        <v>42782</v>
      </c>
      <c r="E18" s="7">
        <v>42782</v>
      </c>
      <c r="F18" s="8" t="s">
        <v>25</v>
      </c>
      <c r="G18" s="9">
        <v>16420.8</v>
      </c>
      <c r="H18" s="9">
        <v>2736.8</v>
      </c>
      <c r="I18" s="34">
        <f t="shared" si="0"/>
        <v>13684</v>
      </c>
    </row>
    <row r="19" spans="3:9" x14ac:dyDescent="0.25">
      <c r="C19" s="6" t="s">
        <v>26</v>
      </c>
      <c r="D19" s="7">
        <v>42782</v>
      </c>
      <c r="E19" s="7">
        <v>42782</v>
      </c>
      <c r="F19" s="8" t="s">
        <v>27</v>
      </c>
      <c r="G19" s="9">
        <v>12436.78</v>
      </c>
      <c r="H19" s="9">
        <v>2072.7800000000002</v>
      </c>
      <c r="I19" s="34">
        <f t="shared" si="0"/>
        <v>10364</v>
      </c>
    </row>
    <row r="20" spans="3:9" x14ac:dyDescent="0.25">
      <c r="C20" s="6" t="s">
        <v>28</v>
      </c>
      <c r="D20" s="7">
        <v>42782</v>
      </c>
      <c r="E20" s="7">
        <v>42782</v>
      </c>
      <c r="F20" s="8" t="s">
        <v>29</v>
      </c>
      <c r="G20" s="9">
        <v>11302.9</v>
      </c>
      <c r="H20" s="9">
        <v>1883.9</v>
      </c>
      <c r="I20" s="34">
        <f t="shared" si="0"/>
        <v>9419</v>
      </c>
    </row>
    <row r="21" spans="3:9" ht="25.5" x14ac:dyDescent="0.25">
      <c r="C21" s="6" t="s">
        <v>30</v>
      </c>
      <c r="D21" s="7">
        <v>43808</v>
      </c>
      <c r="E21" s="7">
        <v>43886</v>
      </c>
      <c r="F21" s="8" t="s">
        <v>31</v>
      </c>
      <c r="G21" s="9">
        <v>36184.17</v>
      </c>
      <c r="H21" s="9">
        <v>12061.29</v>
      </c>
      <c r="I21" s="34">
        <f t="shared" si="0"/>
        <v>24122.879999999997</v>
      </c>
    </row>
    <row r="22" spans="3:9" x14ac:dyDescent="0.25">
      <c r="C22" s="6" t="s">
        <v>32</v>
      </c>
      <c r="D22" s="7">
        <v>39979</v>
      </c>
      <c r="E22" s="7">
        <v>39979</v>
      </c>
      <c r="F22" s="8" t="s">
        <v>33</v>
      </c>
      <c r="G22" s="9">
        <v>7414.64</v>
      </c>
      <c r="H22" s="9">
        <v>0</v>
      </c>
      <c r="I22" s="34">
        <f t="shared" si="0"/>
        <v>7414.64</v>
      </c>
    </row>
    <row r="23" spans="3:9" x14ac:dyDescent="0.25">
      <c r="C23" s="6" t="s">
        <v>34</v>
      </c>
      <c r="D23" s="7">
        <v>40098</v>
      </c>
      <c r="E23" s="7">
        <v>40098</v>
      </c>
      <c r="F23" s="8" t="s">
        <v>35</v>
      </c>
      <c r="G23" s="9">
        <v>1750</v>
      </c>
      <c r="H23" s="9">
        <v>0</v>
      </c>
      <c r="I23" s="34">
        <f t="shared" si="0"/>
        <v>1750</v>
      </c>
    </row>
    <row r="24" spans="3:9" x14ac:dyDescent="0.25">
      <c r="C24" s="6" t="s">
        <v>36</v>
      </c>
      <c r="D24" s="7">
        <v>34711</v>
      </c>
      <c r="E24" s="7">
        <v>34711</v>
      </c>
      <c r="F24" s="8" t="s">
        <v>37</v>
      </c>
      <c r="G24" s="9">
        <v>1063</v>
      </c>
      <c r="H24" s="9">
        <v>0</v>
      </c>
      <c r="I24" s="34">
        <f t="shared" si="0"/>
        <v>1063</v>
      </c>
    </row>
    <row r="25" spans="3:9" x14ac:dyDescent="0.25">
      <c r="C25" s="6" t="s">
        <v>38</v>
      </c>
      <c r="D25" s="7">
        <v>36885</v>
      </c>
      <c r="E25" s="7">
        <v>36885</v>
      </c>
      <c r="F25" s="8" t="s">
        <v>39</v>
      </c>
      <c r="G25" s="9">
        <v>2250</v>
      </c>
      <c r="H25" s="9">
        <v>0</v>
      </c>
      <c r="I25" s="34">
        <f t="shared" si="0"/>
        <v>2250</v>
      </c>
    </row>
    <row r="26" spans="3:9" x14ac:dyDescent="0.25">
      <c r="C26" s="6" t="s">
        <v>40</v>
      </c>
      <c r="D26" s="7">
        <v>38245</v>
      </c>
      <c r="E26" s="7">
        <v>38245</v>
      </c>
      <c r="F26" s="8" t="s">
        <v>41</v>
      </c>
      <c r="G26" s="9">
        <v>5752.2</v>
      </c>
      <c r="H26" s="9">
        <v>0</v>
      </c>
      <c r="I26" s="34">
        <f t="shared" si="0"/>
        <v>5752.2</v>
      </c>
    </row>
    <row r="27" spans="3:9" x14ac:dyDescent="0.25">
      <c r="C27" s="6" t="s">
        <v>42</v>
      </c>
      <c r="D27" s="7">
        <v>38245</v>
      </c>
      <c r="E27" s="7">
        <v>38245</v>
      </c>
      <c r="F27" s="8" t="s">
        <v>43</v>
      </c>
      <c r="G27" s="9">
        <v>1890</v>
      </c>
      <c r="H27" s="9">
        <v>0</v>
      </c>
      <c r="I27" s="34">
        <f t="shared" si="0"/>
        <v>1890</v>
      </c>
    </row>
    <row r="28" spans="3:9" x14ac:dyDescent="0.25">
      <c r="C28" s="6" t="s">
        <v>44</v>
      </c>
      <c r="D28" s="7">
        <v>38245</v>
      </c>
      <c r="E28" s="7">
        <v>38245</v>
      </c>
      <c r="F28" s="8" t="s">
        <v>43</v>
      </c>
      <c r="G28" s="9">
        <v>1890</v>
      </c>
      <c r="H28" s="9">
        <v>0</v>
      </c>
      <c r="I28" s="34">
        <f t="shared" si="0"/>
        <v>1890</v>
      </c>
    </row>
    <row r="29" spans="3:9" x14ac:dyDescent="0.25">
      <c r="C29" s="6" t="s">
        <v>45</v>
      </c>
      <c r="D29" s="7">
        <v>39547</v>
      </c>
      <c r="E29" s="7">
        <v>39547</v>
      </c>
      <c r="F29" s="8" t="s">
        <v>46</v>
      </c>
      <c r="G29" s="9">
        <v>5145.8999999999996</v>
      </c>
      <c r="H29" s="9">
        <v>0</v>
      </c>
      <c r="I29" s="34">
        <f t="shared" si="0"/>
        <v>5145.8999999999996</v>
      </c>
    </row>
    <row r="30" spans="3:9" x14ac:dyDescent="0.25">
      <c r="C30" s="6" t="s">
        <v>47</v>
      </c>
      <c r="D30" s="7">
        <v>39547</v>
      </c>
      <c r="E30" s="7">
        <v>39547</v>
      </c>
      <c r="F30" s="8" t="s">
        <v>48</v>
      </c>
      <c r="G30" s="9">
        <v>1200.02</v>
      </c>
      <c r="H30" s="9">
        <v>0</v>
      </c>
      <c r="I30" s="34">
        <f t="shared" si="0"/>
        <v>1200.02</v>
      </c>
    </row>
    <row r="31" spans="3:9" x14ac:dyDescent="0.25">
      <c r="C31" s="6" t="s">
        <v>49</v>
      </c>
      <c r="D31" s="7">
        <v>39547</v>
      </c>
      <c r="E31" s="7">
        <v>39547</v>
      </c>
      <c r="F31" s="8" t="s">
        <v>50</v>
      </c>
      <c r="G31" s="9">
        <v>4116.72</v>
      </c>
      <c r="H31" s="9">
        <v>0</v>
      </c>
      <c r="I31" s="34">
        <f t="shared" si="0"/>
        <v>4116.72</v>
      </c>
    </row>
    <row r="32" spans="3:9" x14ac:dyDescent="0.25">
      <c r="C32" s="6" t="s">
        <v>51</v>
      </c>
      <c r="D32" s="7">
        <v>39547</v>
      </c>
      <c r="E32" s="7">
        <v>39547</v>
      </c>
      <c r="F32" s="8" t="s">
        <v>52</v>
      </c>
      <c r="G32" s="9">
        <v>2315.66</v>
      </c>
      <c r="H32" s="9">
        <v>0</v>
      </c>
      <c r="I32" s="34">
        <f t="shared" si="0"/>
        <v>2315.66</v>
      </c>
    </row>
    <row r="33" spans="3:9" x14ac:dyDescent="0.25">
      <c r="C33" s="6" t="s">
        <v>53</v>
      </c>
      <c r="D33" s="7">
        <v>39547</v>
      </c>
      <c r="E33" s="7">
        <v>39547</v>
      </c>
      <c r="F33" s="8" t="s">
        <v>54</v>
      </c>
      <c r="G33" s="9">
        <v>4153.43</v>
      </c>
      <c r="H33" s="9">
        <v>0</v>
      </c>
      <c r="I33" s="34">
        <f t="shared" si="0"/>
        <v>4153.43</v>
      </c>
    </row>
    <row r="34" spans="3:9" x14ac:dyDescent="0.25">
      <c r="C34" s="6" t="s">
        <v>55</v>
      </c>
      <c r="D34" s="7">
        <v>39547</v>
      </c>
      <c r="E34" s="7">
        <v>39547</v>
      </c>
      <c r="F34" s="8" t="s">
        <v>56</v>
      </c>
      <c r="G34" s="9">
        <v>79374.2</v>
      </c>
      <c r="H34" s="9">
        <v>0</v>
      </c>
      <c r="I34" s="34">
        <f t="shared" si="0"/>
        <v>79374.2</v>
      </c>
    </row>
    <row r="35" spans="3:9" x14ac:dyDescent="0.25">
      <c r="C35" s="6" t="s">
        <v>57</v>
      </c>
      <c r="D35" s="7">
        <v>39547</v>
      </c>
      <c r="E35" s="7">
        <v>39547</v>
      </c>
      <c r="F35" s="8" t="s">
        <v>58</v>
      </c>
      <c r="G35" s="9">
        <v>24166.67</v>
      </c>
      <c r="H35" s="9">
        <v>0</v>
      </c>
      <c r="I35" s="34">
        <f t="shared" si="0"/>
        <v>24166.67</v>
      </c>
    </row>
    <row r="36" spans="3:9" x14ac:dyDescent="0.25">
      <c r="C36" s="6" t="s">
        <v>59</v>
      </c>
      <c r="D36" s="7">
        <v>39547</v>
      </c>
      <c r="E36" s="7">
        <v>39547</v>
      </c>
      <c r="F36" s="8" t="s">
        <v>60</v>
      </c>
      <c r="G36" s="9">
        <v>9875</v>
      </c>
      <c r="H36" s="9">
        <v>0</v>
      </c>
      <c r="I36" s="34">
        <f t="shared" si="0"/>
        <v>9875</v>
      </c>
    </row>
    <row r="37" spans="3:9" x14ac:dyDescent="0.25">
      <c r="C37" s="6" t="s">
        <v>61</v>
      </c>
      <c r="D37" s="7">
        <v>39903</v>
      </c>
      <c r="E37" s="7">
        <v>39903</v>
      </c>
      <c r="F37" s="8" t="s">
        <v>62</v>
      </c>
      <c r="G37" s="9">
        <v>12500</v>
      </c>
      <c r="H37" s="9">
        <v>0</v>
      </c>
      <c r="I37" s="34">
        <f t="shared" si="0"/>
        <v>12500</v>
      </c>
    </row>
    <row r="38" spans="3:9" x14ac:dyDescent="0.25">
      <c r="C38" s="6" t="s">
        <v>63</v>
      </c>
      <c r="D38" s="7">
        <v>40174</v>
      </c>
      <c r="E38" s="7">
        <v>40174</v>
      </c>
      <c r="F38" s="8" t="s">
        <v>64</v>
      </c>
      <c r="G38" s="9">
        <v>4880</v>
      </c>
      <c r="H38" s="9">
        <v>0</v>
      </c>
      <c r="I38" s="34">
        <f t="shared" si="0"/>
        <v>4880</v>
      </c>
    </row>
    <row r="39" spans="3:9" x14ac:dyDescent="0.25">
      <c r="C39" s="12">
        <v>200612</v>
      </c>
      <c r="D39" s="7">
        <v>40113</v>
      </c>
      <c r="E39" s="7">
        <v>40113</v>
      </c>
      <c r="F39" s="8" t="s">
        <v>65</v>
      </c>
      <c r="G39" s="9">
        <v>1817.1</v>
      </c>
      <c r="H39" s="9">
        <v>0</v>
      </c>
      <c r="I39" s="34">
        <f t="shared" si="0"/>
        <v>1817.1</v>
      </c>
    </row>
    <row r="40" spans="3:9" x14ac:dyDescent="0.25">
      <c r="C40" s="12">
        <v>200621</v>
      </c>
      <c r="D40" s="7">
        <v>39968</v>
      </c>
      <c r="E40" s="7">
        <v>39968</v>
      </c>
      <c r="F40" s="8" t="s">
        <v>66</v>
      </c>
      <c r="G40" s="9">
        <v>2751.38</v>
      </c>
      <c r="H40" s="9">
        <v>0</v>
      </c>
      <c r="I40" s="34">
        <f t="shared" si="0"/>
        <v>2751.38</v>
      </c>
    </row>
    <row r="41" spans="3:9" x14ac:dyDescent="0.25">
      <c r="C41" s="6" t="s">
        <v>67</v>
      </c>
      <c r="D41" s="7">
        <v>40268</v>
      </c>
      <c r="E41" s="7">
        <v>40268</v>
      </c>
      <c r="F41" s="8" t="s">
        <v>68</v>
      </c>
      <c r="G41" s="9">
        <v>2789.83</v>
      </c>
      <c r="H41" s="9">
        <v>0</v>
      </c>
      <c r="I41" s="34">
        <f t="shared" si="0"/>
        <v>2789.83</v>
      </c>
    </row>
    <row r="42" spans="3:9" x14ac:dyDescent="0.25">
      <c r="C42" s="6" t="s">
        <v>69</v>
      </c>
      <c r="D42" s="7">
        <v>40067</v>
      </c>
      <c r="E42" s="7">
        <v>40067</v>
      </c>
      <c r="F42" s="8" t="s">
        <v>70</v>
      </c>
      <c r="G42" s="9">
        <v>12072.37</v>
      </c>
      <c r="H42" s="9">
        <v>0</v>
      </c>
      <c r="I42" s="34">
        <f t="shared" si="0"/>
        <v>12072.37</v>
      </c>
    </row>
    <row r="43" spans="3:9" x14ac:dyDescent="0.25">
      <c r="C43" s="6" t="s">
        <v>71</v>
      </c>
      <c r="D43" s="7">
        <v>40098</v>
      </c>
      <c r="E43" s="7">
        <v>40098</v>
      </c>
      <c r="F43" s="8" t="s">
        <v>72</v>
      </c>
      <c r="G43" s="9">
        <v>7619.25</v>
      </c>
      <c r="H43" s="9">
        <v>0</v>
      </c>
      <c r="I43" s="34">
        <f t="shared" si="0"/>
        <v>7619.25</v>
      </c>
    </row>
    <row r="44" spans="3:9" x14ac:dyDescent="0.25">
      <c r="C44" s="6" t="s">
        <v>73</v>
      </c>
      <c r="D44" s="7">
        <v>40295</v>
      </c>
      <c r="E44" s="7">
        <v>40295</v>
      </c>
      <c r="F44" s="8" t="s">
        <v>74</v>
      </c>
      <c r="G44" s="9">
        <v>16143</v>
      </c>
      <c r="H44" s="9">
        <v>0</v>
      </c>
      <c r="I44" s="34">
        <f t="shared" si="0"/>
        <v>16143</v>
      </c>
    </row>
    <row r="45" spans="3:9" x14ac:dyDescent="0.25">
      <c r="C45" s="12">
        <v>11259683</v>
      </c>
      <c r="D45" s="7">
        <v>43384</v>
      </c>
      <c r="E45" s="7">
        <v>43399</v>
      </c>
      <c r="F45" s="8" t="s">
        <v>75</v>
      </c>
      <c r="G45" s="9">
        <v>5250</v>
      </c>
      <c r="H45" s="9">
        <v>0</v>
      </c>
      <c r="I45" s="34">
        <f t="shared" si="0"/>
        <v>5250</v>
      </c>
    </row>
    <row r="46" spans="3:9" ht="25.5" x14ac:dyDescent="0.25">
      <c r="C46" s="12">
        <v>1124506</v>
      </c>
      <c r="D46" s="7">
        <v>42349</v>
      </c>
      <c r="E46" s="7">
        <v>42349</v>
      </c>
      <c r="F46" s="8" t="s">
        <v>76</v>
      </c>
      <c r="G46" s="9">
        <v>2800.6</v>
      </c>
      <c r="H46" s="9">
        <v>0</v>
      </c>
      <c r="I46" s="38">
        <f t="shared" si="0"/>
        <v>2800.6</v>
      </c>
    </row>
    <row r="47" spans="3:9" x14ac:dyDescent="0.25">
      <c r="C47" s="12">
        <v>11210385</v>
      </c>
      <c r="D47" s="7">
        <v>40098</v>
      </c>
      <c r="E47" s="7">
        <v>40098</v>
      </c>
      <c r="F47" s="8" t="s">
        <v>77</v>
      </c>
      <c r="G47" s="9">
        <v>275</v>
      </c>
      <c r="H47" s="9">
        <v>0</v>
      </c>
      <c r="I47" s="34">
        <f t="shared" si="0"/>
        <v>275</v>
      </c>
    </row>
    <row r="48" spans="3:9" ht="15.75" thickBot="1" x14ac:dyDescent="0.3">
      <c r="C48" s="13">
        <v>1121263</v>
      </c>
      <c r="D48" s="14">
        <v>42552</v>
      </c>
      <c r="E48" s="14">
        <v>42552</v>
      </c>
      <c r="F48" s="15" t="s">
        <v>78</v>
      </c>
      <c r="G48" s="16">
        <v>2045</v>
      </c>
      <c r="H48" s="16">
        <v>0</v>
      </c>
      <c r="I48" s="35">
        <f t="shared" si="0"/>
        <v>2045</v>
      </c>
    </row>
    <row r="49" spans="3:9" ht="16.5" thickBot="1" x14ac:dyDescent="0.3">
      <c r="C49" s="20"/>
      <c r="D49" s="27" t="s">
        <v>79</v>
      </c>
      <c r="E49" s="27"/>
      <c r="F49" s="27"/>
      <c r="G49" s="28">
        <f>SUM(G8:G48)</f>
        <v>543637.9</v>
      </c>
      <c r="H49" s="28">
        <f>SUM(H8:H48)</f>
        <v>96787</v>
      </c>
      <c r="I49" s="29">
        <f>SUM(I8:I48)</f>
        <v>446850.9</v>
      </c>
    </row>
    <row r="50" spans="3:9" x14ac:dyDescent="0.25">
      <c r="C50" s="30"/>
      <c r="D50" s="30"/>
      <c r="E50" s="30"/>
      <c r="F50" s="30"/>
      <c r="G50" s="30"/>
      <c r="H50" s="30"/>
      <c r="I50" s="30"/>
    </row>
    <row r="51" spans="3:9" x14ac:dyDescent="0.25">
      <c r="C51" s="31" t="s">
        <v>85</v>
      </c>
      <c r="D51" s="31"/>
      <c r="E51" s="31"/>
      <c r="F51" s="31"/>
      <c r="G51" s="31"/>
      <c r="H51" s="31"/>
      <c r="I51" s="31"/>
    </row>
    <row r="52" spans="3:9" x14ac:dyDescent="0.25">
      <c r="C52" s="32"/>
      <c r="D52" s="32"/>
      <c r="E52" s="32"/>
      <c r="F52" s="32"/>
      <c r="G52" s="32"/>
      <c r="H52" s="32"/>
      <c r="I52" s="32"/>
    </row>
    <row r="53" spans="3:9" x14ac:dyDescent="0.25">
      <c r="C53" s="32"/>
      <c r="D53" s="32"/>
      <c r="E53" s="32"/>
      <c r="F53" s="32"/>
      <c r="G53" s="32"/>
      <c r="H53" s="32"/>
      <c r="I53" s="32"/>
    </row>
  </sheetData>
  <mergeCells count="5">
    <mergeCell ref="C6:F6"/>
    <mergeCell ref="G6:G7"/>
    <mergeCell ref="H6:H7"/>
    <mergeCell ref="I6:I7"/>
    <mergeCell ref="D49:F49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СШ5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Lesja</dc:creator>
  <cp:lastModifiedBy>User</cp:lastModifiedBy>
  <cp:lastPrinted>2026-05-27T13:15:41Z</cp:lastPrinted>
  <dcterms:created xsi:type="dcterms:W3CDTF">2026-05-27T13:13:22Z</dcterms:created>
  <dcterms:modified xsi:type="dcterms:W3CDTF">2026-05-27T14:00:29Z</dcterms:modified>
</cp:coreProperties>
</file>